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0" windowWidth="20055" windowHeight="7680"/>
  </bookViews>
  <sheets>
    <sheet name="Sheet2" sheetId="1" r:id="rId1"/>
  </sheets>
  <definedNames>
    <definedName name="_xlnm.Print_Area" localSheetId="0">Sheet2!$A$1:$N$70</definedName>
  </definedNames>
  <calcPr calcId="124519"/>
</workbook>
</file>

<file path=xl/calcChain.xml><?xml version="1.0" encoding="utf-8"?>
<calcChain xmlns="http://schemas.openxmlformats.org/spreadsheetml/2006/main">
  <c r="O24" i="1"/>
  <c r="O23"/>
  <c r="Q22"/>
  <c r="O22"/>
</calcChain>
</file>

<file path=xl/comments1.xml><?xml version="1.0" encoding="utf-8"?>
<comments xmlns="http://schemas.openxmlformats.org/spreadsheetml/2006/main">
  <authors>
    <author>Eva</author>
  </authors>
  <commentList>
    <comment ref="C34" authorId="0">
      <text>
        <r>
          <rPr>
            <b/>
            <sz val="9"/>
            <color indexed="81"/>
            <rFont val="Tahoma"/>
            <family val="2"/>
          </rPr>
          <t>Eva:</t>
        </r>
        <r>
          <rPr>
            <sz val="9"/>
            <color indexed="81"/>
            <rFont val="Tahoma"/>
            <family val="2"/>
          </rPr>
          <t xml:space="preserve">
</t>
        </r>
      </text>
    </comment>
  </commentList>
</comments>
</file>

<file path=xl/sharedStrings.xml><?xml version="1.0" encoding="utf-8"?>
<sst xmlns="http://schemas.openxmlformats.org/spreadsheetml/2006/main" count="203" uniqueCount="94">
  <si>
    <t xml:space="preserve">FORMULIR RENCANA AKSI RSUDP 2018 </t>
  </si>
  <si>
    <t>SASARAN</t>
  </si>
  <si>
    <t>PROGRAM</t>
  </si>
  <si>
    <t>KEGIATAN</t>
  </si>
  <si>
    <t>Tindak Lanjut</t>
  </si>
  <si>
    <t>URAIAN</t>
  </si>
  <si>
    <t>INDIKATOR KINERJA</t>
  </si>
  <si>
    <t>TARGET</t>
  </si>
  <si>
    <t>SAT</t>
  </si>
  <si>
    <t>Meningkatnya kualitas pelayanan kesehatan Rumah sakit</t>
  </si>
  <si>
    <t>Persentase Jenis pelayanan sesuai klasifikasi RS Kelas B</t>
  </si>
  <si>
    <t>Triwulan 1</t>
  </si>
  <si>
    <t>Program Pelayanan Teknis Medis dan Penunjang Medis</t>
  </si>
  <si>
    <t>Persentase ketersediaan pelayanan di rumah sakit</t>
  </si>
  <si>
    <t>Kegiatan Upaya Kesehatan Masyarakat</t>
  </si>
  <si>
    <t>Jumlah SDM sesuai kelas B</t>
  </si>
  <si>
    <t>ORANG</t>
  </si>
  <si>
    <t>jumlah SDM Tenaga kontrak pada triwulan I 2018</t>
  </si>
  <si>
    <t>Triwulan 11</t>
  </si>
  <si>
    <t xml:space="preserve">Ada penambahan tenaga kontrak 2 orang per April 2018 </t>
  </si>
  <si>
    <t>Triwulan 111</t>
  </si>
  <si>
    <t xml:space="preserve">Ada penambahan tenaga kontrak 1 orang per 21 Agustus 2018 </t>
  </si>
  <si>
    <t>Triwulan 1V</t>
  </si>
  <si>
    <t>Ada penambahan tenaga medis (dokter umum 2 orang, perawat 3 orang, anastesi 2 orang, radiologi 3 orang, teknik sipil 1 orang, programer 1 orang) di anggaran APBDP bulan oktober 2018</t>
  </si>
  <si>
    <t>Kegiatan Obat dan perbekalan Kesehatan</t>
  </si>
  <si>
    <t>Jumlah ketersediaan obat dan perbekalan kesehatan</t>
  </si>
  <si>
    <t>paket</t>
  </si>
  <si>
    <t xml:space="preserve">1 Paket Bahan pakai Habis, 1 Paket Bahan Obat- Obatan, 1 Paket Bahan Kimia </t>
  </si>
  <si>
    <t>Kegiatan kemitraan peningkatan pelayanan kesehatan</t>
  </si>
  <si>
    <t>Jumlah kemitraan pelayanan kesehatan</t>
  </si>
  <si>
    <t>paket kegiatan</t>
  </si>
  <si>
    <t>kegiatan kemitraan untuk tahun 2018 masih gabung dalam kegiatan standarisasi pelayanan kesehatan, di tahun 2019 baru menjadi kegiatan sendiri.</t>
  </si>
  <si>
    <t>1) Telah adanya Nota Kesepahaman antara Gubernur Kepulauan Bangka Belitung dengan RSUPN Dr. Cipto Mangunkusumo Jakarta Nomor 440/007.b/ RSUD/ 2017 dan HK 05.01/ XI.3/ 16744/ 2017 tanggal 06 Juni 2017 tentang Pengembangan Pelayanan Kesehatan RSUD Dr. (H.C) Ir. Soekarno Provinsi Kepulauan Bangka Belitung. 2) Telah adanya Perjanjian Kerjasama antara RSUPN Dr. Cipto Mangunkusumo Jakarta dengan RSUD Dr. (H.C) Ir. Soekarno Provinsi Kepulauan Bangka Belitung nomor 120.23/009/ RSUDP/ 2017 dan HK 05.01/ XI.3/ 25371/ 2017 Tanggal 21 Agustus 2017 tentang Pengembangan Pelayanan Kesehatan 3) Perjanjian Kerjasama antara RSUD Dr. (H.C) Ir. Soekarno Provinsi Kepulauan Bangka Belitung dengan RS Jantung Pembuluh Darah Harapan Kita No. 415.42/10/PKS/ RSUDP/ 2018 dan nmor HK.03.01/ XX.4/ Jantung dan Pembuluh Darah tanggal 12 maret 2018</t>
  </si>
  <si>
    <t>Program Badan Layanan Umum Daerah RSUDP</t>
  </si>
  <si>
    <t>Persentase ketersediaan pelayanan di rumah sakit dari dana BLUD</t>
  </si>
  <si>
    <t xml:space="preserve">Kegiatan pelayanan dan pendukung pelayanan </t>
  </si>
  <si>
    <t>Jumlah obat, perbekalan kesehatan dan pelayanan kesehataan lainnya dari dana BLUD</t>
  </si>
  <si>
    <t>pada triwulan III telah dilaksanakan paket pengadaan obat dari dana BLUD sebesar Rp196.359.955</t>
  </si>
  <si>
    <t>Persentase sarana dan prasarana sesuai klasifikasi RS Kelas B</t>
  </si>
  <si>
    <t>Program Peningkatan Sarana dan Prasarana rumah sakit</t>
  </si>
  <si>
    <t>Persentase  Sarana dan Prasarana yang tersedia di RSUDP</t>
  </si>
  <si>
    <t>Kegiatan pengadaan peningkatan sarana dan  prasarana rumah sakit</t>
  </si>
  <si>
    <t>Jumlah sarana dan prasarana sesuai standar RS kelas B</t>
  </si>
  <si>
    <t>untuk kegiatan pembangunan gedung B, lanjutan pembagunan Kelas III di tahun 2018 di pisah dalam kegiatan sendiri, dan akan selesai pada triwulan IV</t>
  </si>
  <si>
    <t>Kegiatan pemeliharaan sarana dan  prasarana rumah sakit, pemeliharaan rutin/ berkala RS</t>
  </si>
  <si>
    <t>Jumlah sarana dan prasarana rumah sakit yang terpelihara</t>
  </si>
  <si>
    <t xml:space="preserve">Terpeliharanya sarana dan prasarana RSUDP Mobil ambulance/ jenazah yang terpelihara, dan pengolahan air minum RS terpelihara.
</t>
  </si>
  <si>
    <t xml:space="preserve">Terpeliharanya sarana dan prasarana RSUDP Mobil ambulance/ jenazah yang terpelihara, pengolahan air minum RS terpelihara, Instalasi gas medis terpelihara, Jaringan listrik terpelihara, Sertifikasi/ perizinan dan Prasarana RS.
</t>
  </si>
  <si>
    <t>pemeliharaan terdiri dari pemeliharaan ambulance, pemeliharaan mobil jenazah, pemeliharaan sisrute, MATV,  alkes, instalasi listrik dan telpon, gedung dan asrama,</t>
  </si>
  <si>
    <t xml:space="preserve">pemeliharaan terdiri dari pemeliharaan ambulance, pemeliharaan mobil jenazah, pemeliharaan sisrute, MATV,  alkes, instalasi listrik dan telpon, gedung dan asrama, guess house, jaringan air RS, instalasi gas medis RS, </t>
  </si>
  <si>
    <t>Program Badan Layanan Umum Daerah</t>
  </si>
  <si>
    <t>Persentase sarana dan prasarana yang dibelanjakan dari dana BLUD</t>
  </si>
  <si>
    <t>Kegiatan Pelayanan dan pendukung pelayanan</t>
  </si>
  <si>
    <t>Jumlah sarana dan prasarana dari Dana BLUD</t>
  </si>
  <si>
    <t>pada tahun 2018 belum ada sarana dan prasarana yang dibelanjakan dari Dana BLUD</t>
  </si>
  <si>
    <t>Meningkatnya pelayanan publik terhadap masyarakat</t>
  </si>
  <si>
    <t>Nilai survey kepuasan masyarakat terhadap RSUDP</t>
  </si>
  <si>
    <t xml:space="preserve">Program Pelayanan Teknis Keperawatan </t>
  </si>
  <si>
    <t>Indeks kepuasan masyarakat terhadap pelayanan teknis keperawatan di RSUDP</t>
  </si>
  <si>
    <t>Kegiatan Evaluasi standar pelayanan teknis keperawatan</t>
  </si>
  <si>
    <t>Jumlah dokumen SOP dalam perawataan pasien</t>
  </si>
  <si>
    <t>dokumen</t>
  </si>
  <si>
    <t>Kegiatan baru akan dilaksanakan  pada triwulan empat pada anggaran perubahan 2018</t>
  </si>
  <si>
    <t>Kegiatan Peningkatan etika keperawatan</t>
  </si>
  <si>
    <t>bertambahnya tenaga keperawatan yang berkompeten</t>
  </si>
  <si>
    <t>Orang</t>
  </si>
  <si>
    <t>Kegiatan baru akan dilaksanakan pada tahun 2019</t>
  </si>
  <si>
    <t>Indeks kepuasan masyarakat terhadap pelayanan teknis medis dan penunjang medis di RSUDP</t>
  </si>
  <si>
    <t>Kegiatan Standarisasi Pelayanan kesehatan</t>
  </si>
  <si>
    <t>Jumlah dokumen re-akreditasi</t>
  </si>
  <si>
    <t>dokumen/ sertifikat</t>
  </si>
  <si>
    <t>Persiapan akreditasi paripurna untuk 15 pokja akreditasi sesuai SNARS  edisi 1 tahun 2012</t>
  </si>
  <si>
    <t>Kegiatan Penyusunan standar kesehatan dan evaluasi standar kesehatan</t>
  </si>
  <si>
    <t>Jumlah dokumen SOP pelayanan rumah sakit</t>
  </si>
  <si>
    <t>Dokumen</t>
  </si>
  <si>
    <t>kegiatan Penyusunan standar kesehatan dan evaluasi standar kesehatan untuk tahun 2018 masih gabung dalam kegiatan standarisasi pelayanan kesehatan, di tahun 2019 baru menjadi kegiatan sendiri.</t>
  </si>
  <si>
    <t>Program peningkatan pelayanan pemerintah</t>
  </si>
  <si>
    <t>Tingkat kunjungan pasien ke rumah sakit</t>
  </si>
  <si>
    <t>Kegiatan Promosi kesehatan dan pemberdayaan masyarakat</t>
  </si>
  <si>
    <t>Jumlah fasilitas kesehatan yang mendapatkan promosi</t>
  </si>
  <si>
    <t>kegiatan</t>
  </si>
  <si>
    <t xml:space="preserve">melaksanakan kegiatan promosi kesehatan dan pemberdayaan masyarakat melibatkan tenaga medis dan jajaran manajemen </t>
  </si>
  <si>
    <t>Meningkatnya Kesiapan Tim RS dalam tanggap darurat bencana</t>
  </si>
  <si>
    <t>Persentase kesipan Tim dalam penangulangan bencana</t>
  </si>
  <si>
    <t>Persentase kesiapan sumber daya RS dalam penangulangan bencana</t>
  </si>
  <si>
    <t>Kegiatan peningkatan kapasitas penangulangan Bencana RS</t>
  </si>
  <si>
    <t>Jumlah sumber daya yang tersedia dalam upaya penanggulangan Bencana</t>
  </si>
  <si>
    <t>pada tahun 2018 sudah dilaksanakan pengadaan Tenda darurat sebagai salah satu upaya pemenuhan sumber daya dalam penenggulangan bencana</t>
  </si>
  <si>
    <t>perencanaan, dokumen, SDM, sarpras, metode/ aksi</t>
  </si>
  <si>
    <t>a.n DIREKTUR RSUD Dr. (H.C.) Ir. SOEKARNO</t>
  </si>
  <si>
    <t>PROVINSI KEPULAUAN BANGKA BELITUNG</t>
  </si>
  <si>
    <t>TAUFIK, SH</t>
  </si>
  <si>
    <t>     NIP.196811271993031001</t>
  </si>
  <si>
    <t>KABAG TU dan KEUANGAN</t>
  </si>
</sst>
</file>

<file path=xl/styles.xml><?xml version="1.0" encoding="utf-8"?>
<styleSheet xmlns="http://schemas.openxmlformats.org/spreadsheetml/2006/main">
  <numFmts count="1">
    <numFmt numFmtId="41" formatCode="_(* #,##0_);_(* \(#,##0\);_(* &quot;-&quot;_);_(@_)"/>
  </numFmts>
  <fonts count="19">
    <font>
      <sz val="11"/>
      <color theme="1"/>
      <name val="Calibri"/>
      <family val="2"/>
      <charset val="1"/>
      <scheme val="minor"/>
    </font>
    <font>
      <sz val="11"/>
      <color theme="1"/>
      <name val="Calibri"/>
      <family val="2"/>
      <charset val="1"/>
      <scheme val="minor"/>
    </font>
    <font>
      <b/>
      <sz val="20"/>
      <color theme="1"/>
      <name val="Calibri"/>
      <family val="2"/>
      <scheme val="minor"/>
    </font>
    <font>
      <b/>
      <sz val="14"/>
      <color theme="1"/>
      <name val="Arial"/>
      <family val="2"/>
    </font>
    <font>
      <b/>
      <sz val="12"/>
      <color theme="1"/>
      <name val="Arial"/>
      <family val="2"/>
    </font>
    <font>
      <b/>
      <sz val="9"/>
      <color theme="1"/>
      <name val="Arial"/>
      <family val="2"/>
    </font>
    <font>
      <b/>
      <sz val="10"/>
      <color theme="1"/>
      <name val="Arial"/>
      <family val="2"/>
    </font>
    <font>
      <sz val="11"/>
      <color theme="1"/>
      <name val="Arial"/>
      <family val="2"/>
    </font>
    <font>
      <sz val="12"/>
      <color theme="1"/>
      <name val="Arial"/>
      <family val="2"/>
    </font>
    <font>
      <sz val="10"/>
      <color theme="1"/>
      <name val="Arial"/>
      <family val="2"/>
    </font>
    <font>
      <sz val="14"/>
      <color theme="1"/>
      <name val="Arial"/>
      <family val="2"/>
    </font>
    <font>
      <sz val="10"/>
      <color rgb="FFFF0000"/>
      <name val="Arial"/>
      <family val="2"/>
    </font>
    <font>
      <sz val="11"/>
      <color rgb="FFFF0000"/>
      <name val="Arial"/>
      <family val="2"/>
    </font>
    <font>
      <sz val="12"/>
      <name val="Arial"/>
      <family val="2"/>
    </font>
    <font>
      <sz val="12"/>
      <color rgb="FF000000"/>
      <name val="Arial"/>
      <family val="2"/>
    </font>
    <font>
      <sz val="12"/>
      <color theme="1"/>
      <name val="Calibri"/>
      <family val="2"/>
      <charset val="1"/>
      <scheme val="minor"/>
    </font>
    <font>
      <sz val="8"/>
      <color theme="1"/>
      <name val="Arial"/>
      <family val="2"/>
    </font>
    <font>
      <b/>
      <sz val="9"/>
      <color indexed="81"/>
      <name val="Tahoma"/>
      <family val="2"/>
    </font>
    <font>
      <sz val="9"/>
      <color indexed="81"/>
      <name val="Tahoma"/>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1" fontId="1" fillId="0" borderId="0" applyFont="0" applyFill="0" applyBorder="0" applyAlignment="0" applyProtection="0"/>
  </cellStyleXfs>
  <cellXfs count="85">
    <xf numFmtId="0" fontId="0" fillId="0" borderId="0" xfId="0"/>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7"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9" fillId="0" borderId="7" xfId="0" applyFont="1" applyBorder="1" applyAlignment="1">
      <alignment horizontal="left" vertical="center"/>
    </xf>
    <xf numFmtId="0" fontId="8" fillId="0" borderId="1" xfId="0" applyFont="1" applyBorder="1" applyAlignment="1">
      <alignment horizontal="left" vertical="center" wrapText="1"/>
    </xf>
    <xf numFmtId="0" fontId="9" fillId="0" borderId="7" xfId="0" applyFont="1" applyBorder="1" applyAlignment="1">
      <alignment horizontal="left" vertical="center" wrapText="1"/>
    </xf>
    <xf numFmtId="0" fontId="8" fillId="0" borderId="1" xfId="0" applyFont="1" applyBorder="1" applyAlignment="1">
      <alignment vertical="top" wrapText="1"/>
    </xf>
    <xf numFmtId="0" fontId="9" fillId="0" borderId="7" xfId="0" applyFont="1" applyBorder="1" applyAlignment="1">
      <alignment vertical="top" wrapText="1"/>
    </xf>
    <xf numFmtId="0" fontId="11" fillId="0" borderId="7" xfId="0" applyFont="1" applyBorder="1" applyAlignment="1">
      <alignment wrapText="1"/>
    </xf>
    <xf numFmtId="0" fontId="9" fillId="0" borderId="7" xfId="0" applyFont="1" applyBorder="1"/>
    <xf numFmtId="0" fontId="12" fillId="0" borderId="7" xfId="0" applyFont="1" applyBorder="1" applyAlignment="1">
      <alignment vertical="top" wrapText="1"/>
    </xf>
    <xf numFmtId="0" fontId="12" fillId="0" borderId="7" xfId="0" applyFont="1" applyBorder="1"/>
    <xf numFmtId="9" fontId="8" fillId="0" borderId="1" xfId="0" applyNumberFormat="1" applyFont="1" applyBorder="1" applyAlignment="1">
      <alignment horizontal="center" vertical="center" wrapText="1"/>
    </xf>
    <xf numFmtId="0" fontId="11" fillId="0" borderId="7" xfId="0" applyFont="1" applyBorder="1" applyAlignment="1">
      <alignment vertical="top" wrapText="1"/>
    </xf>
    <xf numFmtId="0" fontId="7" fillId="0" borderId="7" xfId="0" applyFont="1" applyBorder="1"/>
    <xf numFmtId="1" fontId="8" fillId="0" borderId="1" xfId="0" applyNumberFormat="1" applyFont="1" applyBorder="1" applyAlignment="1">
      <alignment horizontal="center" vertical="center"/>
    </xf>
    <xf numFmtId="0" fontId="0" fillId="0" borderId="7" xfId="0" applyBorder="1"/>
    <xf numFmtId="41" fontId="0" fillId="0" borderId="0" xfId="1" applyFont="1"/>
    <xf numFmtId="0" fontId="14" fillId="0" borderId="1" xfId="0" applyFont="1" applyBorder="1" applyAlignment="1">
      <alignment vertical="center" wrapText="1"/>
    </xf>
    <xf numFmtId="0" fontId="14" fillId="0" borderId="1" xfId="0" applyFont="1" applyBorder="1" applyAlignment="1">
      <alignment vertical="top" wrapText="1"/>
    </xf>
    <xf numFmtId="0" fontId="8" fillId="0" borderId="1" xfId="0" applyFont="1" applyBorder="1" applyAlignment="1">
      <alignment horizontal="left" vertical="top"/>
    </xf>
    <xf numFmtId="9" fontId="8" fillId="0" borderId="1" xfId="0" applyNumberFormat="1" applyFont="1" applyBorder="1" applyAlignment="1">
      <alignment horizontal="center" vertical="center"/>
    </xf>
    <xf numFmtId="0" fontId="7" fillId="0" borderId="7" xfId="0" applyFont="1" applyBorder="1" applyAlignment="1">
      <alignment vertical="top" wrapText="1"/>
    </xf>
    <xf numFmtId="9" fontId="8" fillId="0" borderId="1" xfId="0" applyNumberFormat="1" applyFont="1" applyBorder="1" applyAlignment="1">
      <alignment horizontal="center"/>
    </xf>
    <xf numFmtId="0" fontId="8" fillId="0" borderId="9" xfId="0" applyFont="1" applyBorder="1" applyAlignment="1">
      <alignment horizontal="left" vertical="center"/>
    </xf>
    <xf numFmtId="9" fontId="8" fillId="0" borderId="9" xfId="0" applyNumberFormat="1" applyFont="1" applyBorder="1" applyAlignment="1">
      <alignment horizontal="center"/>
    </xf>
    <xf numFmtId="0" fontId="8" fillId="0" borderId="9" xfId="0" applyFont="1" applyBorder="1" applyAlignment="1">
      <alignment horizontal="left" vertical="top"/>
    </xf>
    <xf numFmtId="0" fontId="8" fillId="0" borderId="9" xfId="0" applyFont="1" applyBorder="1" applyAlignment="1">
      <alignment horizontal="center" vertical="center"/>
    </xf>
    <xf numFmtId="0" fontId="7" fillId="0" borderId="10" xfId="0" applyFont="1" applyBorder="1"/>
    <xf numFmtId="0" fontId="0" fillId="0" borderId="0" xfId="0" applyBorder="1"/>
    <xf numFmtId="0" fontId="16" fillId="0" borderId="0" xfId="0" applyFont="1" applyBorder="1" applyAlignment="1">
      <alignment horizontal="left" vertical="top" wrapText="1"/>
    </xf>
    <xf numFmtId="0" fontId="8" fillId="0" borderId="0" xfId="0" applyFont="1" applyBorder="1" applyAlignment="1">
      <alignment horizontal="left" vertical="center"/>
    </xf>
    <xf numFmtId="0" fontId="8" fillId="0" borderId="0" xfId="0" applyFont="1" applyBorder="1"/>
    <xf numFmtId="0" fontId="8" fillId="0" borderId="0" xfId="0" applyFont="1" applyBorder="1" applyAlignment="1">
      <alignment horizontal="left" vertical="top"/>
    </xf>
    <xf numFmtId="0" fontId="7" fillId="0" borderId="0" xfId="0" applyFont="1" applyBorder="1"/>
    <xf numFmtId="0" fontId="0" fillId="0" borderId="0" xfId="0" applyBorder="1" applyAlignment="1">
      <alignment horizontal="left"/>
    </xf>
    <xf numFmtId="0" fontId="15" fillId="0" borderId="0" xfId="0" applyFont="1" applyBorder="1"/>
    <xf numFmtId="0" fontId="16" fillId="0" borderId="0" xfId="0" applyFont="1" applyBorder="1" applyAlignment="1">
      <alignment vertical="top" wrapText="1"/>
    </xf>
    <xf numFmtId="0" fontId="0" fillId="0" borderId="0" xfId="0" applyAlignment="1">
      <alignment horizontal="left"/>
    </xf>
    <xf numFmtId="0" fontId="7" fillId="0" borderId="0" xfId="0" applyFont="1" applyBorder="1" applyAlignment="1">
      <alignment horizontal="left"/>
    </xf>
    <xf numFmtId="0" fontId="8" fillId="0" borderId="0" xfId="0" applyFont="1"/>
    <xf numFmtId="0" fontId="15" fillId="0" borderId="0" xfId="0" applyFont="1"/>
    <xf numFmtId="0" fontId="8" fillId="0" borderId="0" xfId="0" applyFont="1" applyAlignment="1">
      <alignment horizontal="center"/>
    </xf>
    <xf numFmtId="0" fontId="8" fillId="0" borderId="0" xfId="0" applyFont="1" applyAlignment="1">
      <alignment horizontal="center" vertical="top"/>
    </xf>
    <xf numFmtId="0" fontId="7" fillId="0" borderId="0" xfId="0" applyFont="1"/>
    <xf numFmtId="0" fontId="7" fillId="0" borderId="0" xfId="0" applyFont="1" applyAlignment="1">
      <alignment horizontal="left"/>
    </xf>
    <xf numFmtId="0" fontId="15" fillId="0" borderId="0" xfId="0" applyFont="1" applyAlignment="1">
      <alignment horizont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lignment horizontal="left" vertical="center"/>
    </xf>
    <xf numFmtId="9"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10" fillId="0" borderId="1" xfId="0"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0" fontId="13" fillId="0" borderId="1" xfId="0" applyFont="1" applyBorder="1" applyAlignment="1">
      <alignment horizontal="center" vertical="center"/>
    </xf>
    <xf numFmtId="0" fontId="4" fillId="0" borderId="6" xfId="0" applyFont="1" applyBorder="1" applyAlignment="1">
      <alignment horizontal="left" vertical="center" wrapText="1"/>
    </xf>
    <xf numFmtId="0" fontId="7" fillId="0" borderId="1" xfId="0" applyFont="1" applyBorder="1" applyAlignment="1">
      <alignment horizontal="left" vertical="center" wrapText="1"/>
    </xf>
    <xf numFmtId="0" fontId="6" fillId="0" borderId="6" xfId="0" applyFont="1" applyBorder="1" applyAlignment="1">
      <alignment horizontal="left" vertical="center" wrapText="1"/>
    </xf>
    <xf numFmtId="0" fontId="8" fillId="0" borderId="1" xfId="0" applyFont="1" applyBorder="1" applyAlignment="1">
      <alignment horizontal="left" vertical="top"/>
    </xf>
    <xf numFmtId="9" fontId="15" fillId="0" borderId="1" xfId="0" applyNumberFormat="1" applyFont="1" applyBorder="1" applyAlignment="1">
      <alignment horizontal="center" vertical="center"/>
    </xf>
    <xf numFmtId="0" fontId="9" fillId="0" borderId="0" xfId="0" applyFont="1" applyAlignment="1">
      <alignment horizontal="center"/>
    </xf>
    <xf numFmtId="0" fontId="15" fillId="0" borderId="0" xfId="0" applyFont="1" applyAlignment="1">
      <alignment horizontal="center"/>
    </xf>
    <xf numFmtId="0" fontId="4" fillId="0" borderId="8" xfId="0" applyFont="1" applyBorder="1" applyAlignment="1">
      <alignment horizontal="left" vertical="center" wrapText="1"/>
    </xf>
    <xf numFmtId="0" fontId="7" fillId="0" borderId="9" xfId="0" applyFont="1" applyBorder="1" applyAlignment="1">
      <alignment horizontal="left"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xf>
    <xf numFmtId="0" fontId="8" fillId="0" borderId="9" xfId="0" applyFont="1" applyBorder="1" applyAlignment="1">
      <alignment horizontal="left" vertical="top" wrapText="1"/>
    </xf>
  </cellXfs>
  <cellStyles count="2">
    <cellStyle name="Comma [0]" xfId="1" builtinId="6"/>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70"/>
  <sheetViews>
    <sheetView tabSelected="1" topLeftCell="G48" zoomScale="70" zoomScaleNormal="70" workbookViewId="0">
      <selection activeCell="L58" sqref="L58"/>
    </sheetView>
  </sheetViews>
  <sheetFormatPr defaultRowHeight="15.75"/>
  <cols>
    <col min="1" max="1" width="25.42578125" customWidth="1"/>
    <col min="2" max="2" width="18.28515625" customWidth="1"/>
    <col min="3" max="3" width="15.5703125" style="46" customWidth="1"/>
    <col min="4" max="4" width="9.140625" style="49" customWidth="1"/>
    <col min="5" max="5" width="22.42578125" style="48" customWidth="1"/>
    <col min="6" max="6" width="32.7109375" style="48" customWidth="1"/>
    <col min="7" max="7" width="14.140625" style="49" customWidth="1"/>
    <col min="8" max="8" width="12.5703125" style="49" customWidth="1"/>
    <col min="9" max="9" width="26.140625" style="48" customWidth="1"/>
    <col min="10" max="10" width="30.5703125" style="48" customWidth="1"/>
    <col min="11" max="11" width="12.28515625" style="49" customWidth="1"/>
    <col min="12" max="12" width="14.5703125" customWidth="1"/>
    <col min="13" max="13" width="12.7109375" customWidth="1"/>
    <col min="14" max="14" width="94.85546875" customWidth="1"/>
    <col min="15" max="15" width="40.28515625" customWidth="1"/>
    <col min="17" max="17" width="18.7109375" customWidth="1"/>
  </cols>
  <sheetData>
    <row r="1" spans="1:15" ht="26.25">
      <c r="A1" s="55" t="s">
        <v>0</v>
      </c>
      <c r="B1" s="55"/>
      <c r="C1" s="55"/>
      <c r="D1" s="55"/>
      <c r="E1" s="55"/>
      <c r="F1" s="55"/>
      <c r="G1" s="55"/>
      <c r="H1" s="55"/>
      <c r="I1" s="55"/>
      <c r="J1" s="55"/>
      <c r="K1" s="55"/>
      <c r="L1" s="55"/>
      <c r="M1" s="55"/>
      <c r="N1" s="55"/>
      <c r="O1" s="1"/>
    </row>
    <row r="2" spans="1:15" ht="26.25">
      <c r="A2" s="55"/>
      <c r="B2" s="55"/>
      <c r="C2" s="55"/>
      <c r="D2" s="55"/>
      <c r="E2" s="55"/>
      <c r="F2" s="55"/>
      <c r="G2" s="55"/>
      <c r="H2" s="55"/>
      <c r="I2" s="55"/>
      <c r="J2" s="55"/>
      <c r="K2" s="55"/>
      <c r="L2" s="55"/>
      <c r="M2" s="55"/>
      <c r="N2" s="55"/>
      <c r="O2" s="1"/>
    </row>
    <row r="3" spans="1:15" ht="27" thickBot="1">
      <c r="A3" s="56"/>
      <c r="B3" s="56"/>
      <c r="C3" s="56"/>
      <c r="D3" s="56"/>
      <c r="E3" s="56"/>
      <c r="F3" s="56"/>
      <c r="G3" s="56"/>
      <c r="H3" s="56"/>
      <c r="I3" s="56"/>
      <c r="J3" s="56"/>
      <c r="K3" s="56"/>
      <c r="L3" s="56"/>
      <c r="M3" s="56"/>
      <c r="N3" s="56"/>
      <c r="O3" s="2"/>
    </row>
    <row r="4" spans="1:15" ht="34.5" customHeight="1">
      <c r="A4" s="57" t="s">
        <v>1</v>
      </c>
      <c r="B4" s="58"/>
      <c r="C4" s="58"/>
      <c r="D4" s="58"/>
      <c r="E4" s="58" t="s">
        <v>2</v>
      </c>
      <c r="F4" s="58"/>
      <c r="G4" s="58"/>
      <c r="H4" s="3"/>
      <c r="I4" s="58" t="s">
        <v>3</v>
      </c>
      <c r="J4" s="58"/>
      <c r="K4" s="58"/>
      <c r="L4" s="58"/>
      <c r="M4" s="58"/>
      <c r="N4" s="58" t="s">
        <v>4</v>
      </c>
      <c r="O4" s="4"/>
    </row>
    <row r="5" spans="1:15" ht="31.5">
      <c r="A5" s="5" t="s">
        <v>5</v>
      </c>
      <c r="B5" s="6" t="s">
        <v>6</v>
      </c>
      <c r="C5" s="60" t="s">
        <v>7</v>
      </c>
      <c r="D5" s="60"/>
      <c r="E5" s="7" t="s">
        <v>5</v>
      </c>
      <c r="F5" s="6" t="s">
        <v>6</v>
      </c>
      <c r="G5" s="61" t="s">
        <v>7</v>
      </c>
      <c r="H5" s="61"/>
      <c r="I5" s="7" t="s">
        <v>5</v>
      </c>
      <c r="J5" s="6" t="s">
        <v>6</v>
      </c>
      <c r="K5" s="7" t="s">
        <v>8</v>
      </c>
      <c r="L5" s="60" t="s">
        <v>7</v>
      </c>
      <c r="M5" s="60"/>
      <c r="N5" s="59"/>
      <c r="O5" s="8"/>
    </row>
    <row r="6" spans="1:15" ht="36.75" customHeight="1">
      <c r="A6" s="75" t="s">
        <v>9</v>
      </c>
      <c r="B6" s="74" t="s">
        <v>10</v>
      </c>
      <c r="C6" s="62" t="s">
        <v>11</v>
      </c>
      <c r="D6" s="63">
        <v>0.2</v>
      </c>
      <c r="E6" s="65" t="s">
        <v>12</v>
      </c>
      <c r="F6" s="65" t="s">
        <v>13</v>
      </c>
      <c r="G6" s="62" t="s">
        <v>11</v>
      </c>
      <c r="H6" s="63">
        <v>0.2</v>
      </c>
      <c r="I6" s="65" t="s">
        <v>14</v>
      </c>
      <c r="J6" s="62" t="s">
        <v>15</v>
      </c>
      <c r="K6" s="62" t="s">
        <v>16</v>
      </c>
      <c r="L6" s="9" t="s">
        <v>11</v>
      </c>
      <c r="M6" s="10">
        <v>189</v>
      </c>
      <c r="N6" s="9" t="s">
        <v>17</v>
      </c>
      <c r="O6" s="11"/>
    </row>
    <row r="7" spans="1:15" ht="40.5" customHeight="1">
      <c r="A7" s="75"/>
      <c r="B7" s="74"/>
      <c r="C7" s="62"/>
      <c r="D7" s="64"/>
      <c r="E7" s="65"/>
      <c r="F7" s="65"/>
      <c r="G7" s="62"/>
      <c r="H7" s="64"/>
      <c r="I7" s="65"/>
      <c r="J7" s="62"/>
      <c r="K7" s="62"/>
      <c r="L7" s="9" t="s">
        <v>18</v>
      </c>
      <c r="M7" s="10">
        <v>191</v>
      </c>
      <c r="N7" s="12" t="s">
        <v>19</v>
      </c>
      <c r="O7" s="13"/>
    </row>
    <row r="8" spans="1:15" ht="31.5" customHeight="1">
      <c r="A8" s="75"/>
      <c r="B8" s="74"/>
      <c r="C8" s="62"/>
      <c r="D8" s="64"/>
      <c r="E8" s="65"/>
      <c r="F8" s="65"/>
      <c r="G8" s="62"/>
      <c r="H8" s="64"/>
      <c r="I8" s="65"/>
      <c r="J8" s="62"/>
      <c r="K8" s="62"/>
      <c r="L8" s="9" t="s">
        <v>20</v>
      </c>
      <c r="M8" s="10">
        <v>192</v>
      </c>
      <c r="N8" s="12" t="s">
        <v>21</v>
      </c>
      <c r="O8" s="13"/>
    </row>
    <row r="9" spans="1:15" ht="62.25" customHeight="1">
      <c r="A9" s="75"/>
      <c r="B9" s="74"/>
      <c r="C9" s="62"/>
      <c r="D9" s="64"/>
      <c r="E9" s="65"/>
      <c r="F9" s="65"/>
      <c r="G9" s="62" t="s">
        <v>18</v>
      </c>
      <c r="H9" s="63">
        <v>0.3</v>
      </c>
      <c r="I9" s="65"/>
      <c r="J9" s="62"/>
      <c r="K9" s="62"/>
      <c r="L9" s="9" t="s">
        <v>22</v>
      </c>
      <c r="M9" s="10">
        <v>200</v>
      </c>
      <c r="N9" s="14" t="s">
        <v>23</v>
      </c>
      <c r="O9" s="15"/>
    </row>
    <row r="10" spans="1:15" ht="30.75" customHeight="1">
      <c r="A10" s="75"/>
      <c r="B10" s="74"/>
      <c r="C10" s="62" t="s">
        <v>18</v>
      </c>
      <c r="D10" s="63">
        <v>0.5</v>
      </c>
      <c r="E10" s="65"/>
      <c r="F10" s="65"/>
      <c r="G10" s="62"/>
      <c r="H10" s="64"/>
      <c r="I10" s="65" t="s">
        <v>24</v>
      </c>
      <c r="J10" s="65" t="s">
        <v>25</v>
      </c>
      <c r="K10" s="66" t="s">
        <v>26</v>
      </c>
      <c r="L10" s="9" t="s">
        <v>11</v>
      </c>
      <c r="M10" s="10">
        <v>3</v>
      </c>
      <c r="N10" s="67" t="s">
        <v>27</v>
      </c>
      <c r="O10" s="16"/>
    </row>
    <row r="11" spans="1:15" ht="33.75" customHeight="1">
      <c r="A11" s="75"/>
      <c r="B11" s="74"/>
      <c r="C11" s="62"/>
      <c r="D11" s="64"/>
      <c r="E11" s="65"/>
      <c r="F11" s="65"/>
      <c r="G11" s="62"/>
      <c r="H11" s="64"/>
      <c r="I11" s="65"/>
      <c r="J11" s="65"/>
      <c r="K11" s="66"/>
      <c r="L11" s="9" t="s">
        <v>18</v>
      </c>
      <c r="M11" s="10">
        <v>3</v>
      </c>
      <c r="N11" s="67"/>
      <c r="O11" s="17"/>
    </row>
    <row r="12" spans="1:15" ht="34.5" customHeight="1">
      <c r="A12" s="75"/>
      <c r="B12" s="74"/>
      <c r="C12" s="62"/>
      <c r="D12" s="64"/>
      <c r="E12" s="65"/>
      <c r="F12" s="65"/>
      <c r="G12" s="62" t="s">
        <v>20</v>
      </c>
      <c r="H12" s="63">
        <v>0.5</v>
      </c>
      <c r="I12" s="65"/>
      <c r="J12" s="65"/>
      <c r="K12" s="66"/>
      <c r="L12" s="9" t="s">
        <v>20</v>
      </c>
      <c r="M12" s="10">
        <v>3</v>
      </c>
      <c r="N12" s="67"/>
      <c r="O12" s="17"/>
    </row>
    <row r="13" spans="1:15" ht="39" customHeight="1">
      <c r="A13" s="75"/>
      <c r="B13" s="74"/>
      <c r="C13" s="62"/>
      <c r="D13" s="64"/>
      <c r="E13" s="65"/>
      <c r="F13" s="65"/>
      <c r="G13" s="62"/>
      <c r="H13" s="64"/>
      <c r="I13" s="65"/>
      <c r="J13" s="65"/>
      <c r="K13" s="66"/>
      <c r="L13" s="9" t="s">
        <v>22</v>
      </c>
      <c r="M13" s="10">
        <v>3</v>
      </c>
      <c r="N13" s="67"/>
      <c r="O13" s="17"/>
    </row>
    <row r="14" spans="1:15" ht="72" customHeight="1">
      <c r="A14" s="75"/>
      <c r="B14" s="74"/>
      <c r="C14" s="62" t="s">
        <v>20</v>
      </c>
      <c r="D14" s="63">
        <v>0.7</v>
      </c>
      <c r="E14" s="65"/>
      <c r="F14" s="65"/>
      <c r="G14" s="62"/>
      <c r="H14" s="64"/>
      <c r="I14" s="65" t="s">
        <v>28</v>
      </c>
      <c r="J14" s="65" t="s">
        <v>29</v>
      </c>
      <c r="K14" s="68" t="s">
        <v>30</v>
      </c>
      <c r="L14" s="9" t="s">
        <v>11</v>
      </c>
      <c r="M14" s="10">
        <v>2</v>
      </c>
      <c r="N14" s="14" t="s">
        <v>31</v>
      </c>
      <c r="O14" s="18"/>
    </row>
    <row r="15" spans="1:15" ht="165" customHeight="1">
      <c r="A15" s="75"/>
      <c r="B15" s="74"/>
      <c r="C15" s="62"/>
      <c r="D15" s="64"/>
      <c r="E15" s="65"/>
      <c r="F15" s="65"/>
      <c r="G15" s="62" t="s">
        <v>22</v>
      </c>
      <c r="H15" s="69">
        <v>0.7</v>
      </c>
      <c r="I15" s="65"/>
      <c r="J15" s="65"/>
      <c r="K15" s="68"/>
      <c r="L15" s="9" t="s">
        <v>18</v>
      </c>
      <c r="M15" s="10">
        <v>2</v>
      </c>
      <c r="N15" s="67" t="s">
        <v>32</v>
      </c>
      <c r="O15" s="18"/>
    </row>
    <row r="16" spans="1:15" ht="36.75" customHeight="1">
      <c r="A16" s="75"/>
      <c r="B16" s="74"/>
      <c r="C16" s="62"/>
      <c r="D16" s="64"/>
      <c r="E16" s="65"/>
      <c r="F16" s="65"/>
      <c r="G16" s="62"/>
      <c r="H16" s="68"/>
      <c r="I16" s="65"/>
      <c r="J16" s="65"/>
      <c r="K16" s="68"/>
      <c r="L16" s="9" t="s">
        <v>20</v>
      </c>
      <c r="M16" s="10">
        <v>2</v>
      </c>
      <c r="N16" s="67"/>
      <c r="O16" s="19"/>
    </row>
    <row r="17" spans="1:17" ht="36.75" customHeight="1">
      <c r="A17" s="75"/>
      <c r="B17" s="74"/>
      <c r="C17" s="62"/>
      <c r="D17" s="64"/>
      <c r="E17" s="65"/>
      <c r="F17" s="65"/>
      <c r="G17" s="62"/>
      <c r="H17" s="68"/>
      <c r="I17" s="65"/>
      <c r="J17" s="65"/>
      <c r="K17" s="68"/>
      <c r="L17" s="9" t="s">
        <v>22</v>
      </c>
      <c r="M17" s="10">
        <v>6</v>
      </c>
      <c r="N17" s="67"/>
      <c r="O17" s="19"/>
    </row>
    <row r="18" spans="1:17" ht="39.75" customHeight="1">
      <c r="A18" s="75"/>
      <c r="B18" s="74"/>
      <c r="C18" s="62" t="s">
        <v>22</v>
      </c>
      <c r="D18" s="70">
        <v>0.8</v>
      </c>
      <c r="E18" s="65" t="s">
        <v>33</v>
      </c>
      <c r="F18" s="65" t="s">
        <v>34</v>
      </c>
      <c r="G18" s="9" t="s">
        <v>11</v>
      </c>
      <c r="H18" s="20">
        <v>0.2</v>
      </c>
      <c r="I18" s="65" t="s">
        <v>35</v>
      </c>
      <c r="J18" s="65" t="s">
        <v>36</v>
      </c>
      <c r="K18" s="64" t="s">
        <v>26</v>
      </c>
      <c r="L18" s="9" t="s">
        <v>11</v>
      </c>
      <c r="M18" s="10">
        <v>3</v>
      </c>
      <c r="N18" s="67" t="s">
        <v>37</v>
      </c>
      <c r="O18" s="21"/>
    </row>
    <row r="19" spans="1:17" ht="39.75" customHeight="1">
      <c r="A19" s="75"/>
      <c r="B19" s="74"/>
      <c r="C19" s="62"/>
      <c r="D19" s="71"/>
      <c r="E19" s="65"/>
      <c r="F19" s="65"/>
      <c r="G19" s="9" t="s">
        <v>18</v>
      </c>
      <c r="H19" s="20">
        <v>0.3</v>
      </c>
      <c r="I19" s="65"/>
      <c r="J19" s="65"/>
      <c r="K19" s="64"/>
      <c r="L19" s="9" t="s">
        <v>18</v>
      </c>
      <c r="M19" s="10">
        <v>3</v>
      </c>
      <c r="N19" s="67"/>
      <c r="O19" s="22"/>
    </row>
    <row r="20" spans="1:17" ht="39.75" customHeight="1">
      <c r="A20" s="75"/>
      <c r="B20" s="74"/>
      <c r="C20" s="62"/>
      <c r="D20" s="71"/>
      <c r="E20" s="65"/>
      <c r="F20" s="65"/>
      <c r="G20" s="9" t="s">
        <v>20</v>
      </c>
      <c r="H20" s="20">
        <v>0.5</v>
      </c>
      <c r="I20" s="65"/>
      <c r="J20" s="65"/>
      <c r="K20" s="64"/>
      <c r="L20" s="9" t="s">
        <v>20</v>
      </c>
      <c r="M20" s="10">
        <v>3</v>
      </c>
      <c r="N20" s="67"/>
      <c r="O20" s="22"/>
    </row>
    <row r="21" spans="1:17" ht="39.75" customHeight="1">
      <c r="A21" s="75"/>
      <c r="B21" s="74"/>
      <c r="C21" s="62"/>
      <c r="D21" s="71"/>
      <c r="E21" s="65"/>
      <c r="F21" s="65"/>
      <c r="G21" s="9" t="s">
        <v>22</v>
      </c>
      <c r="H21" s="20">
        <v>0.9</v>
      </c>
      <c r="I21" s="65"/>
      <c r="J21" s="65"/>
      <c r="K21" s="64"/>
      <c r="L21" s="9" t="s">
        <v>22</v>
      </c>
      <c r="M21" s="10">
        <v>3</v>
      </c>
      <c r="N21" s="67"/>
      <c r="O21" s="22"/>
    </row>
    <row r="22" spans="1:17" ht="57" customHeight="1">
      <c r="A22" s="75"/>
      <c r="B22" s="74" t="s">
        <v>38</v>
      </c>
      <c r="C22" s="62" t="s">
        <v>11</v>
      </c>
      <c r="D22" s="69">
        <v>0.2</v>
      </c>
      <c r="E22" s="65" t="s">
        <v>39</v>
      </c>
      <c r="F22" s="65" t="s">
        <v>40</v>
      </c>
      <c r="G22" s="9" t="s">
        <v>11</v>
      </c>
      <c r="H22" s="20">
        <v>0.2</v>
      </c>
      <c r="I22" s="65" t="s">
        <v>41</v>
      </c>
      <c r="J22" s="65" t="s">
        <v>42</v>
      </c>
      <c r="K22" s="72" t="s">
        <v>26</v>
      </c>
      <c r="L22" s="9" t="s">
        <v>11</v>
      </c>
      <c r="M22" s="23">
        <v>1</v>
      </c>
      <c r="N22" s="67" t="s">
        <v>43</v>
      </c>
      <c r="O22" s="24">
        <f>100872500/2436110440*100%</f>
        <v>4.1407194987432505E-2</v>
      </c>
      <c r="Q22" s="25">
        <f>2436110440*5%</f>
        <v>121805522</v>
      </c>
    </row>
    <row r="23" spans="1:17" ht="33" customHeight="1">
      <c r="A23" s="75"/>
      <c r="B23" s="74"/>
      <c r="C23" s="62"/>
      <c r="D23" s="68"/>
      <c r="E23" s="65"/>
      <c r="F23" s="65"/>
      <c r="G23" s="62" t="s">
        <v>18</v>
      </c>
      <c r="H23" s="63">
        <v>0.4</v>
      </c>
      <c r="I23" s="65"/>
      <c r="J23" s="65"/>
      <c r="K23" s="72"/>
      <c r="L23" s="9" t="s">
        <v>18</v>
      </c>
      <c r="M23" s="23">
        <v>2</v>
      </c>
      <c r="N23" s="67"/>
      <c r="O23" s="24">
        <f>591986100/2436110440*100%</f>
        <v>0.2430046233864504</v>
      </c>
    </row>
    <row r="24" spans="1:17" ht="30.75" customHeight="1">
      <c r="A24" s="75"/>
      <c r="B24" s="74"/>
      <c r="C24" s="62"/>
      <c r="D24" s="68"/>
      <c r="E24" s="65"/>
      <c r="F24" s="65"/>
      <c r="G24" s="62"/>
      <c r="H24" s="64"/>
      <c r="I24" s="65"/>
      <c r="J24" s="65"/>
      <c r="K24" s="72"/>
      <c r="L24" s="9" t="s">
        <v>20</v>
      </c>
      <c r="M24" s="23">
        <v>3</v>
      </c>
      <c r="N24" s="67"/>
      <c r="O24" s="24" t="e">
        <f>R242436110440*100%</f>
        <v>#NAME?</v>
      </c>
    </row>
    <row r="25" spans="1:17" ht="53.25" customHeight="1">
      <c r="A25" s="75"/>
      <c r="B25" s="74"/>
      <c r="C25" s="62" t="s">
        <v>18</v>
      </c>
      <c r="D25" s="63">
        <v>0.4</v>
      </c>
      <c r="E25" s="65"/>
      <c r="F25" s="65"/>
      <c r="G25" s="62" t="s">
        <v>20</v>
      </c>
      <c r="H25" s="63">
        <v>0.6</v>
      </c>
      <c r="I25" s="65"/>
      <c r="J25" s="65"/>
      <c r="K25" s="72"/>
      <c r="L25" s="9" t="s">
        <v>22</v>
      </c>
      <c r="M25" s="23">
        <v>8</v>
      </c>
      <c r="N25" s="67"/>
      <c r="O25" s="22"/>
    </row>
    <row r="26" spans="1:17" ht="117" customHeight="1">
      <c r="A26" s="75"/>
      <c r="B26" s="74"/>
      <c r="C26" s="62"/>
      <c r="D26" s="64"/>
      <c r="E26" s="65"/>
      <c r="F26" s="65"/>
      <c r="G26" s="62"/>
      <c r="H26" s="64"/>
      <c r="I26" s="65" t="s">
        <v>44</v>
      </c>
      <c r="J26" s="65" t="s">
        <v>45</v>
      </c>
      <c r="K26" s="72" t="s">
        <v>26</v>
      </c>
      <c r="L26" s="9" t="s">
        <v>11</v>
      </c>
      <c r="M26" s="23">
        <v>2</v>
      </c>
      <c r="N26" s="26" t="s">
        <v>46</v>
      </c>
      <c r="O26" s="22"/>
    </row>
    <row r="27" spans="1:17" ht="82.5" customHeight="1">
      <c r="A27" s="75"/>
      <c r="B27" s="74"/>
      <c r="C27" s="62"/>
      <c r="D27" s="64"/>
      <c r="E27" s="65"/>
      <c r="F27" s="65"/>
      <c r="G27" s="62" t="s">
        <v>22</v>
      </c>
      <c r="H27" s="63">
        <v>0.75</v>
      </c>
      <c r="I27" s="65"/>
      <c r="J27" s="65"/>
      <c r="K27" s="72"/>
      <c r="L27" s="9" t="s">
        <v>18</v>
      </c>
      <c r="M27" s="23">
        <v>5</v>
      </c>
      <c r="N27" s="27" t="s">
        <v>47</v>
      </c>
      <c r="O27" s="22"/>
    </row>
    <row r="28" spans="1:17" ht="65.25" customHeight="1">
      <c r="A28" s="75"/>
      <c r="B28" s="74"/>
      <c r="C28" s="62" t="s">
        <v>20</v>
      </c>
      <c r="D28" s="63">
        <v>0.6</v>
      </c>
      <c r="E28" s="65"/>
      <c r="F28" s="65"/>
      <c r="G28" s="62"/>
      <c r="H28" s="64"/>
      <c r="I28" s="65"/>
      <c r="J28" s="65"/>
      <c r="K28" s="72"/>
      <c r="L28" s="9" t="s">
        <v>20</v>
      </c>
      <c r="M28" s="23">
        <v>8</v>
      </c>
      <c r="N28" s="14" t="s">
        <v>48</v>
      </c>
      <c r="O28" s="22"/>
    </row>
    <row r="29" spans="1:17" ht="99" customHeight="1">
      <c r="A29" s="75"/>
      <c r="B29" s="74"/>
      <c r="C29" s="62"/>
      <c r="D29" s="64"/>
      <c r="E29" s="65"/>
      <c r="F29" s="65"/>
      <c r="G29" s="62"/>
      <c r="H29" s="64"/>
      <c r="I29" s="65"/>
      <c r="J29" s="65"/>
      <c r="K29" s="72"/>
      <c r="L29" s="9" t="s">
        <v>22</v>
      </c>
      <c r="M29" s="23">
        <v>10</v>
      </c>
      <c r="N29" s="14" t="s">
        <v>49</v>
      </c>
      <c r="O29" s="24"/>
    </row>
    <row r="30" spans="1:17" ht="36" customHeight="1">
      <c r="A30" s="75"/>
      <c r="B30" s="74"/>
      <c r="C30" s="62"/>
      <c r="D30" s="64"/>
      <c r="E30" s="65" t="s">
        <v>50</v>
      </c>
      <c r="F30" s="65" t="s">
        <v>51</v>
      </c>
      <c r="G30" s="28" t="s">
        <v>11</v>
      </c>
      <c r="H30" s="29">
        <v>0</v>
      </c>
      <c r="I30" s="65" t="s">
        <v>52</v>
      </c>
      <c r="J30" s="65" t="s">
        <v>53</v>
      </c>
      <c r="K30" s="64" t="s">
        <v>26</v>
      </c>
      <c r="L30" s="9" t="s">
        <v>11</v>
      </c>
      <c r="M30" s="29">
        <v>0</v>
      </c>
      <c r="N30" s="67" t="s">
        <v>54</v>
      </c>
      <c r="O30" s="22"/>
    </row>
    <row r="31" spans="1:17" ht="35.25" customHeight="1">
      <c r="A31" s="75"/>
      <c r="B31" s="74"/>
      <c r="C31" s="62" t="s">
        <v>22</v>
      </c>
      <c r="D31" s="63">
        <v>0.75</v>
      </c>
      <c r="E31" s="65"/>
      <c r="F31" s="65"/>
      <c r="G31" s="28" t="s">
        <v>18</v>
      </c>
      <c r="H31" s="29">
        <v>0</v>
      </c>
      <c r="I31" s="65"/>
      <c r="J31" s="65"/>
      <c r="K31" s="64"/>
      <c r="L31" s="9" t="s">
        <v>18</v>
      </c>
      <c r="M31" s="29">
        <v>0</v>
      </c>
      <c r="N31" s="67"/>
      <c r="O31" s="22"/>
    </row>
    <row r="32" spans="1:17" ht="35.25" customHeight="1">
      <c r="A32" s="75"/>
      <c r="B32" s="74"/>
      <c r="C32" s="62"/>
      <c r="D32" s="64"/>
      <c r="E32" s="65"/>
      <c r="F32" s="65"/>
      <c r="G32" s="28" t="s">
        <v>20</v>
      </c>
      <c r="H32" s="29">
        <v>0</v>
      </c>
      <c r="I32" s="65"/>
      <c r="J32" s="65"/>
      <c r="K32" s="64"/>
      <c r="L32" s="9" t="s">
        <v>20</v>
      </c>
      <c r="M32" s="29">
        <v>0</v>
      </c>
      <c r="N32" s="67"/>
      <c r="O32" s="22"/>
    </row>
    <row r="33" spans="1:15" ht="35.25" customHeight="1">
      <c r="A33" s="75"/>
      <c r="B33" s="74"/>
      <c r="C33" s="62"/>
      <c r="D33" s="64"/>
      <c r="E33" s="65"/>
      <c r="F33" s="65"/>
      <c r="G33" s="28" t="s">
        <v>22</v>
      </c>
      <c r="H33" s="29">
        <v>0</v>
      </c>
      <c r="I33" s="65"/>
      <c r="J33" s="65"/>
      <c r="K33" s="64"/>
      <c r="L33" s="9" t="s">
        <v>22</v>
      </c>
      <c r="M33" s="29">
        <v>0</v>
      </c>
      <c r="N33" s="67"/>
      <c r="O33" s="22"/>
    </row>
    <row r="34" spans="1:15" ht="42" customHeight="1">
      <c r="A34" s="73" t="s">
        <v>55</v>
      </c>
      <c r="B34" s="74" t="s">
        <v>56</v>
      </c>
      <c r="C34" s="62" t="s">
        <v>11</v>
      </c>
      <c r="D34" s="63">
        <v>0.2</v>
      </c>
      <c r="E34" s="65" t="s">
        <v>57</v>
      </c>
      <c r="F34" s="65" t="s">
        <v>58</v>
      </c>
      <c r="G34" s="9" t="s">
        <v>11</v>
      </c>
      <c r="H34" s="29">
        <v>0.2</v>
      </c>
      <c r="I34" s="65" t="s">
        <v>59</v>
      </c>
      <c r="J34" s="65" t="s">
        <v>60</v>
      </c>
      <c r="K34" s="64" t="s">
        <v>61</v>
      </c>
      <c r="L34" s="9" t="s">
        <v>11</v>
      </c>
      <c r="M34" s="10">
        <v>0</v>
      </c>
      <c r="N34" s="76" t="s">
        <v>62</v>
      </c>
      <c r="O34" s="22"/>
    </row>
    <row r="35" spans="1:15" ht="45" customHeight="1">
      <c r="A35" s="73"/>
      <c r="B35" s="74"/>
      <c r="C35" s="62"/>
      <c r="D35" s="64"/>
      <c r="E35" s="65"/>
      <c r="F35" s="65"/>
      <c r="G35" s="9" t="s">
        <v>18</v>
      </c>
      <c r="H35" s="29">
        <v>0.4</v>
      </c>
      <c r="I35" s="65"/>
      <c r="J35" s="65"/>
      <c r="K35" s="64"/>
      <c r="L35" s="9" t="s">
        <v>18</v>
      </c>
      <c r="M35" s="10">
        <v>0</v>
      </c>
      <c r="N35" s="76"/>
      <c r="O35" s="22"/>
    </row>
    <row r="36" spans="1:15" ht="30.75" customHeight="1">
      <c r="A36" s="73"/>
      <c r="B36" s="74"/>
      <c r="C36" s="62"/>
      <c r="D36" s="64"/>
      <c r="E36" s="65"/>
      <c r="F36" s="65"/>
      <c r="G36" s="62" t="s">
        <v>20</v>
      </c>
      <c r="H36" s="63">
        <v>0.5</v>
      </c>
      <c r="I36" s="65"/>
      <c r="J36" s="65"/>
      <c r="K36" s="64"/>
      <c r="L36" s="9" t="s">
        <v>20</v>
      </c>
      <c r="M36" s="10">
        <v>0</v>
      </c>
      <c r="N36" s="76"/>
      <c r="O36" s="22"/>
    </row>
    <row r="37" spans="1:15" ht="27.75" customHeight="1">
      <c r="A37" s="73"/>
      <c r="B37" s="74"/>
      <c r="C37" s="62"/>
      <c r="D37" s="64"/>
      <c r="E37" s="65"/>
      <c r="F37" s="65"/>
      <c r="G37" s="62"/>
      <c r="H37" s="64"/>
      <c r="I37" s="65"/>
      <c r="J37" s="65"/>
      <c r="K37" s="64"/>
      <c r="L37" s="9" t="s">
        <v>22</v>
      </c>
      <c r="M37" s="10">
        <v>5</v>
      </c>
      <c r="N37" s="76"/>
      <c r="O37" s="22"/>
    </row>
    <row r="38" spans="1:15" ht="51.75" customHeight="1">
      <c r="A38" s="73"/>
      <c r="B38" s="74"/>
      <c r="C38" s="62"/>
      <c r="D38" s="64"/>
      <c r="E38" s="65"/>
      <c r="F38" s="65"/>
      <c r="G38" s="62" t="s">
        <v>22</v>
      </c>
      <c r="H38" s="63">
        <v>0.7</v>
      </c>
      <c r="I38" s="65" t="s">
        <v>63</v>
      </c>
      <c r="J38" s="65" t="s">
        <v>64</v>
      </c>
      <c r="K38" s="64" t="s">
        <v>65</v>
      </c>
      <c r="L38" s="9" t="s">
        <v>11</v>
      </c>
      <c r="M38" s="10"/>
      <c r="N38" s="76" t="s">
        <v>66</v>
      </c>
      <c r="O38" s="22"/>
    </row>
    <row r="39" spans="1:15" ht="34.5" customHeight="1">
      <c r="A39" s="73"/>
      <c r="B39" s="74"/>
      <c r="C39" s="62"/>
      <c r="D39" s="64"/>
      <c r="E39" s="65"/>
      <c r="F39" s="65"/>
      <c r="G39" s="62"/>
      <c r="H39" s="64"/>
      <c r="I39" s="65"/>
      <c r="J39" s="65"/>
      <c r="K39" s="64"/>
      <c r="L39" s="9" t="s">
        <v>18</v>
      </c>
      <c r="M39" s="10"/>
      <c r="N39" s="76"/>
      <c r="O39" s="22"/>
    </row>
    <row r="40" spans="1:15" ht="24.75" customHeight="1">
      <c r="A40" s="73"/>
      <c r="B40" s="74"/>
      <c r="C40" s="62" t="s">
        <v>18</v>
      </c>
      <c r="D40" s="77">
        <v>0.4</v>
      </c>
      <c r="E40" s="65" t="s">
        <v>12</v>
      </c>
      <c r="F40" s="65" t="s">
        <v>67</v>
      </c>
      <c r="G40" s="76" t="s">
        <v>11</v>
      </c>
      <c r="H40" s="63">
        <v>0.2</v>
      </c>
      <c r="I40" s="65"/>
      <c r="J40" s="65"/>
      <c r="K40" s="64"/>
      <c r="L40" s="9" t="s">
        <v>20</v>
      </c>
      <c r="M40" s="10"/>
      <c r="N40" s="76"/>
      <c r="O40" s="22"/>
    </row>
    <row r="41" spans="1:15" ht="29.25" customHeight="1">
      <c r="A41" s="73"/>
      <c r="B41" s="74"/>
      <c r="C41" s="62"/>
      <c r="D41" s="77"/>
      <c r="E41" s="65"/>
      <c r="F41" s="65"/>
      <c r="G41" s="76"/>
      <c r="H41" s="64"/>
      <c r="I41" s="65"/>
      <c r="J41" s="65"/>
      <c r="K41" s="64"/>
      <c r="L41" s="9" t="s">
        <v>22</v>
      </c>
      <c r="M41" s="10"/>
      <c r="N41" s="76"/>
      <c r="O41" s="22"/>
    </row>
    <row r="42" spans="1:15" ht="43.5" customHeight="1">
      <c r="A42" s="73"/>
      <c r="B42" s="74"/>
      <c r="C42" s="62"/>
      <c r="D42" s="77"/>
      <c r="E42" s="65"/>
      <c r="F42" s="65"/>
      <c r="G42" s="76" t="s">
        <v>18</v>
      </c>
      <c r="H42" s="63">
        <v>0.4</v>
      </c>
      <c r="I42" s="65" t="s">
        <v>68</v>
      </c>
      <c r="J42" s="68" t="s">
        <v>69</v>
      </c>
      <c r="K42" s="68" t="s">
        <v>70</v>
      </c>
      <c r="L42" s="9" t="s">
        <v>11</v>
      </c>
      <c r="M42" s="10">
        <v>1</v>
      </c>
      <c r="N42" s="67" t="s">
        <v>71</v>
      </c>
      <c r="O42" s="22"/>
    </row>
    <row r="43" spans="1:15" ht="26.25" customHeight="1">
      <c r="A43" s="73"/>
      <c r="B43" s="74"/>
      <c r="C43" s="62"/>
      <c r="D43" s="77"/>
      <c r="E43" s="65"/>
      <c r="F43" s="65"/>
      <c r="G43" s="76"/>
      <c r="H43" s="64"/>
      <c r="I43" s="65"/>
      <c r="J43" s="68"/>
      <c r="K43" s="68"/>
      <c r="L43" s="9" t="s">
        <v>18</v>
      </c>
      <c r="M43" s="10">
        <v>1</v>
      </c>
      <c r="N43" s="67"/>
      <c r="O43" s="22"/>
    </row>
    <row r="44" spans="1:15" ht="36" customHeight="1">
      <c r="A44" s="73"/>
      <c r="B44" s="74"/>
      <c r="C44" s="62"/>
      <c r="D44" s="77"/>
      <c r="E44" s="65"/>
      <c r="F44" s="65"/>
      <c r="G44" s="76"/>
      <c r="H44" s="64"/>
      <c r="I44" s="65"/>
      <c r="J44" s="68"/>
      <c r="K44" s="68"/>
      <c r="L44" s="9" t="s">
        <v>20</v>
      </c>
      <c r="M44" s="10">
        <v>1</v>
      </c>
      <c r="N44" s="67"/>
      <c r="O44" s="22"/>
    </row>
    <row r="45" spans="1:15" ht="42" customHeight="1">
      <c r="A45" s="73"/>
      <c r="B45" s="74"/>
      <c r="C45" s="62" t="s">
        <v>20</v>
      </c>
      <c r="D45" s="63">
        <v>0.5</v>
      </c>
      <c r="E45" s="65"/>
      <c r="F45" s="65"/>
      <c r="G45" s="76" t="s">
        <v>20</v>
      </c>
      <c r="H45" s="63">
        <v>0.5</v>
      </c>
      <c r="I45" s="65"/>
      <c r="J45" s="68"/>
      <c r="K45" s="68"/>
      <c r="L45" s="9" t="s">
        <v>22</v>
      </c>
      <c r="M45" s="10">
        <v>1</v>
      </c>
      <c r="N45" s="67"/>
      <c r="O45" s="22"/>
    </row>
    <row r="46" spans="1:15" ht="55.5" customHeight="1">
      <c r="A46" s="73"/>
      <c r="B46" s="74"/>
      <c r="C46" s="62"/>
      <c r="D46" s="64"/>
      <c r="E46" s="65"/>
      <c r="F46" s="65"/>
      <c r="G46" s="76"/>
      <c r="H46" s="64"/>
      <c r="I46" s="65" t="s">
        <v>72</v>
      </c>
      <c r="J46" s="68" t="s">
        <v>73</v>
      </c>
      <c r="K46" s="64" t="s">
        <v>74</v>
      </c>
      <c r="L46" s="9" t="s">
        <v>11</v>
      </c>
      <c r="M46" s="10">
        <v>2</v>
      </c>
      <c r="N46" s="67" t="s">
        <v>75</v>
      </c>
      <c r="O46" s="30"/>
    </row>
    <row r="47" spans="1:15" ht="21.75" customHeight="1">
      <c r="A47" s="73"/>
      <c r="B47" s="74"/>
      <c r="C47" s="62"/>
      <c r="D47" s="64"/>
      <c r="E47" s="65"/>
      <c r="F47" s="65"/>
      <c r="G47" s="76" t="s">
        <v>22</v>
      </c>
      <c r="H47" s="63">
        <v>0.7</v>
      </c>
      <c r="I47" s="65"/>
      <c r="J47" s="68"/>
      <c r="K47" s="64"/>
      <c r="L47" s="9" t="s">
        <v>18</v>
      </c>
      <c r="M47" s="10">
        <v>3</v>
      </c>
      <c r="N47" s="67"/>
      <c r="O47" s="22"/>
    </row>
    <row r="48" spans="1:15" ht="21.75" customHeight="1">
      <c r="A48" s="73"/>
      <c r="B48" s="74"/>
      <c r="C48" s="62"/>
      <c r="D48" s="64"/>
      <c r="E48" s="65"/>
      <c r="F48" s="65"/>
      <c r="G48" s="76"/>
      <c r="H48" s="64"/>
      <c r="I48" s="65"/>
      <c r="J48" s="68"/>
      <c r="K48" s="64"/>
      <c r="L48" s="9" t="s">
        <v>20</v>
      </c>
      <c r="M48" s="10">
        <v>4</v>
      </c>
      <c r="N48" s="67"/>
      <c r="O48" s="22"/>
    </row>
    <row r="49" spans="1:15" ht="21.75" customHeight="1">
      <c r="A49" s="73"/>
      <c r="B49" s="74"/>
      <c r="C49" s="62"/>
      <c r="D49" s="64"/>
      <c r="E49" s="65"/>
      <c r="F49" s="65"/>
      <c r="G49" s="76"/>
      <c r="H49" s="64"/>
      <c r="I49" s="65"/>
      <c r="J49" s="68"/>
      <c r="K49" s="64"/>
      <c r="L49" s="9" t="s">
        <v>22</v>
      </c>
      <c r="M49" s="10">
        <v>5</v>
      </c>
      <c r="N49" s="67"/>
      <c r="O49" s="22"/>
    </row>
    <row r="50" spans="1:15" ht="42.75" customHeight="1">
      <c r="A50" s="73"/>
      <c r="B50" s="74"/>
      <c r="C50" s="62" t="s">
        <v>22</v>
      </c>
      <c r="D50" s="63">
        <v>0.7</v>
      </c>
      <c r="E50" s="67" t="s">
        <v>76</v>
      </c>
      <c r="F50" s="67" t="s">
        <v>77</v>
      </c>
      <c r="G50" s="28" t="s">
        <v>11</v>
      </c>
      <c r="H50" s="29">
        <v>0.2</v>
      </c>
      <c r="I50" s="65" t="s">
        <v>78</v>
      </c>
      <c r="J50" s="68" t="s">
        <v>79</v>
      </c>
      <c r="K50" s="64" t="s">
        <v>80</v>
      </c>
      <c r="L50" s="9" t="s">
        <v>11</v>
      </c>
      <c r="M50" s="10">
        <v>1</v>
      </c>
      <c r="N50" s="67" t="s">
        <v>81</v>
      </c>
      <c r="O50" s="22"/>
    </row>
    <row r="51" spans="1:15" ht="21.75" customHeight="1">
      <c r="A51" s="73"/>
      <c r="B51" s="74"/>
      <c r="C51" s="62"/>
      <c r="D51" s="63"/>
      <c r="E51" s="67"/>
      <c r="F51" s="67"/>
      <c r="G51" s="28" t="s">
        <v>18</v>
      </c>
      <c r="H51" s="29">
        <v>0.4</v>
      </c>
      <c r="I51" s="65"/>
      <c r="J51" s="68"/>
      <c r="K51" s="64"/>
      <c r="L51" s="9" t="s">
        <v>18</v>
      </c>
      <c r="M51" s="10">
        <v>2</v>
      </c>
      <c r="N51" s="67"/>
      <c r="O51" s="22"/>
    </row>
    <row r="52" spans="1:15" ht="21.75" customHeight="1">
      <c r="A52" s="73"/>
      <c r="B52" s="74"/>
      <c r="C52" s="62"/>
      <c r="D52" s="63"/>
      <c r="E52" s="67"/>
      <c r="F52" s="67"/>
      <c r="G52" s="28" t="s">
        <v>20</v>
      </c>
      <c r="H52" s="31">
        <v>0.5</v>
      </c>
      <c r="I52" s="65"/>
      <c r="J52" s="68"/>
      <c r="K52" s="64"/>
      <c r="L52" s="9" t="s">
        <v>20</v>
      </c>
      <c r="M52" s="10">
        <v>5</v>
      </c>
      <c r="N52" s="67"/>
      <c r="O52" s="22"/>
    </row>
    <row r="53" spans="1:15" ht="21.75" customHeight="1">
      <c r="A53" s="73"/>
      <c r="B53" s="74"/>
      <c r="C53" s="62"/>
      <c r="D53" s="63"/>
      <c r="E53" s="67"/>
      <c r="F53" s="67"/>
      <c r="G53" s="28" t="s">
        <v>22</v>
      </c>
      <c r="H53" s="31">
        <v>0.7</v>
      </c>
      <c r="I53" s="65"/>
      <c r="J53" s="68"/>
      <c r="K53" s="64"/>
      <c r="L53" s="9" t="s">
        <v>22</v>
      </c>
      <c r="M53" s="10">
        <v>7</v>
      </c>
      <c r="N53" s="67"/>
      <c r="O53" s="22"/>
    </row>
    <row r="54" spans="1:15" ht="56.25" customHeight="1">
      <c r="A54" s="73" t="s">
        <v>82</v>
      </c>
      <c r="B54" s="74" t="s">
        <v>83</v>
      </c>
      <c r="C54" s="9" t="s">
        <v>11</v>
      </c>
      <c r="D54" s="29">
        <v>0.2</v>
      </c>
      <c r="E54" s="65" t="s">
        <v>12</v>
      </c>
      <c r="F54" s="65" t="s">
        <v>84</v>
      </c>
      <c r="G54" s="28" t="s">
        <v>11</v>
      </c>
      <c r="H54" s="29">
        <v>0.2</v>
      </c>
      <c r="I54" s="65" t="s">
        <v>85</v>
      </c>
      <c r="J54" s="65" t="s">
        <v>86</v>
      </c>
      <c r="K54" s="64" t="s">
        <v>26</v>
      </c>
      <c r="L54" s="9" t="s">
        <v>11</v>
      </c>
      <c r="M54" s="10">
        <v>1</v>
      </c>
      <c r="N54" s="67" t="s">
        <v>87</v>
      </c>
      <c r="O54" s="30" t="s">
        <v>88</v>
      </c>
    </row>
    <row r="55" spans="1:15" ht="25.5" customHeight="1">
      <c r="A55" s="73"/>
      <c r="B55" s="74"/>
      <c r="C55" s="9" t="s">
        <v>18</v>
      </c>
      <c r="D55" s="31">
        <v>0.3</v>
      </c>
      <c r="E55" s="65"/>
      <c r="F55" s="65"/>
      <c r="G55" s="28" t="s">
        <v>18</v>
      </c>
      <c r="H55" s="31">
        <v>0.3</v>
      </c>
      <c r="I55" s="65"/>
      <c r="J55" s="65"/>
      <c r="K55" s="64"/>
      <c r="L55" s="9" t="s">
        <v>18</v>
      </c>
      <c r="M55" s="10">
        <v>2</v>
      </c>
      <c r="N55" s="67"/>
      <c r="O55" s="22"/>
    </row>
    <row r="56" spans="1:15" ht="29.25" customHeight="1">
      <c r="A56" s="73"/>
      <c r="B56" s="74"/>
      <c r="C56" s="9" t="s">
        <v>20</v>
      </c>
      <c r="D56" s="31">
        <v>0.5</v>
      </c>
      <c r="E56" s="65"/>
      <c r="F56" s="65"/>
      <c r="G56" s="28" t="s">
        <v>20</v>
      </c>
      <c r="H56" s="31">
        <v>0.5</v>
      </c>
      <c r="I56" s="65"/>
      <c r="J56" s="65"/>
      <c r="K56" s="64"/>
      <c r="L56" s="9" t="s">
        <v>20</v>
      </c>
      <c r="M56" s="10">
        <v>3</v>
      </c>
      <c r="N56" s="67"/>
      <c r="O56" s="22"/>
    </row>
    <row r="57" spans="1:15" ht="33" customHeight="1" thickBot="1">
      <c r="A57" s="80"/>
      <c r="B57" s="81"/>
      <c r="C57" s="32" t="s">
        <v>22</v>
      </c>
      <c r="D57" s="33">
        <v>0.8</v>
      </c>
      <c r="E57" s="82"/>
      <c r="F57" s="82"/>
      <c r="G57" s="34" t="s">
        <v>22</v>
      </c>
      <c r="H57" s="33">
        <v>0.8</v>
      </c>
      <c r="I57" s="82"/>
      <c r="J57" s="82"/>
      <c r="K57" s="83"/>
      <c r="L57" s="32" t="s">
        <v>22</v>
      </c>
      <c r="M57" s="35">
        <v>4</v>
      </c>
      <c r="N57" s="84"/>
      <c r="O57" s="36"/>
    </row>
    <row r="58" spans="1:15" ht="21.75" customHeight="1">
      <c r="A58" s="37"/>
      <c r="B58" s="38"/>
      <c r="C58" s="39"/>
      <c r="D58" s="40"/>
      <c r="E58" s="40"/>
      <c r="F58" s="40"/>
      <c r="G58" s="41"/>
      <c r="H58" s="40"/>
      <c r="I58" s="40"/>
      <c r="J58" s="40"/>
      <c r="K58" s="40"/>
      <c r="L58" s="39"/>
      <c r="M58" s="39"/>
      <c r="N58" s="42"/>
      <c r="O58" s="42"/>
    </row>
    <row r="59" spans="1:15" ht="22.5" customHeight="1">
      <c r="A59" s="37"/>
      <c r="B59" s="38"/>
      <c r="C59" s="43"/>
      <c r="D59" s="40"/>
      <c r="E59" s="40"/>
      <c r="F59" s="40"/>
      <c r="G59" s="44"/>
      <c r="H59" s="40"/>
      <c r="I59" s="40"/>
      <c r="J59" s="40"/>
      <c r="K59" s="40"/>
      <c r="L59" s="37"/>
      <c r="M59" s="37"/>
      <c r="N59" s="42"/>
      <c r="O59" s="42"/>
    </row>
    <row r="60" spans="1:15" ht="22.5" customHeight="1">
      <c r="A60" s="37"/>
      <c r="B60" s="38"/>
      <c r="C60" s="43"/>
      <c r="D60" s="40"/>
      <c r="E60" s="40"/>
      <c r="F60" s="40"/>
      <c r="G60" s="41"/>
      <c r="H60" s="40"/>
      <c r="I60" s="40"/>
      <c r="J60" s="40"/>
      <c r="K60" s="40"/>
      <c r="L60" s="37"/>
      <c r="M60" s="37"/>
      <c r="N60" s="42"/>
      <c r="O60" s="42"/>
    </row>
    <row r="61" spans="1:15" ht="22.5" customHeight="1">
      <c r="A61" s="45"/>
      <c r="B61" s="45"/>
      <c r="D61" s="40"/>
      <c r="E61" s="40"/>
      <c r="F61" s="78" t="s">
        <v>89</v>
      </c>
      <c r="G61" s="78"/>
      <c r="H61" s="78"/>
      <c r="I61" s="78"/>
      <c r="J61" s="78"/>
      <c r="K61" s="78"/>
      <c r="L61" s="42"/>
      <c r="M61" s="42"/>
      <c r="N61" s="42"/>
      <c r="O61" s="42"/>
    </row>
    <row r="62" spans="1:15" ht="12" customHeight="1">
      <c r="B62" s="38"/>
      <c r="C62" s="47"/>
      <c r="D62" s="40"/>
      <c r="E62" s="40"/>
      <c r="F62" s="78" t="s">
        <v>90</v>
      </c>
      <c r="G62" s="78"/>
      <c r="H62" s="78"/>
      <c r="I62" s="78"/>
      <c r="J62" s="78"/>
      <c r="K62" s="78"/>
      <c r="L62" s="42"/>
      <c r="M62" s="42"/>
      <c r="N62" s="42"/>
      <c r="O62" s="42"/>
    </row>
    <row r="63" spans="1:15">
      <c r="A63" s="45"/>
      <c r="B63" s="45"/>
      <c r="C63" s="47"/>
      <c r="D63" s="40"/>
      <c r="E63" s="40"/>
      <c r="H63" s="79" t="s">
        <v>93</v>
      </c>
      <c r="I63" s="79"/>
      <c r="J63" s="51"/>
      <c r="L63" s="42"/>
      <c r="M63" s="42"/>
      <c r="N63" s="42"/>
      <c r="O63" s="42"/>
    </row>
    <row r="64" spans="1:15">
      <c r="A64" s="45"/>
      <c r="B64" s="45"/>
      <c r="C64" s="47"/>
      <c r="D64" s="40"/>
      <c r="E64" s="40"/>
      <c r="H64" s="54"/>
      <c r="I64" s="54"/>
      <c r="J64" s="51"/>
      <c r="L64" s="42"/>
      <c r="M64" s="42"/>
      <c r="N64" s="42"/>
      <c r="O64" s="42"/>
    </row>
    <row r="65" spans="1:15">
      <c r="A65" s="45"/>
      <c r="B65" s="45"/>
      <c r="C65" s="47"/>
      <c r="D65" s="40"/>
      <c r="E65" s="40"/>
      <c r="H65" s="54"/>
      <c r="I65" s="54"/>
      <c r="J65" s="51"/>
      <c r="L65" s="42"/>
      <c r="M65" s="42"/>
      <c r="N65" s="42"/>
      <c r="O65" s="42"/>
    </row>
    <row r="66" spans="1:15">
      <c r="A66" s="52"/>
      <c r="B66" s="52"/>
      <c r="C66" s="53"/>
      <c r="D66" s="48"/>
      <c r="J66" s="51"/>
      <c r="L66" s="52"/>
      <c r="M66" s="52"/>
      <c r="N66" s="52"/>
      <c r="O66" s="52"/>
    </row>
    <row r="67" spans="1:15">
      <c r="A67" s="52"/>
      <c r="B67" s="52"/>
      <c r="C67" s="53"/>
      <c r="D67" s="48"/>
      <c r="I67" s="50"/>
      <c r="J67" s="51"/>
      <c r="L67" s="52"/>
      <c r="M67" s="52"/>
      <c r="N67" s="52"/>
      <c r="O67" s="52"/>
    </row>
    <row r="68" spans="1:15">
      <c r="F68" s="78" t="s">
        <v>91</v>
      </c>
      <c r="G68" s="78"/>
      <c r="H68" s="78"/>
      <c r="I68" s="78"/>
      <c r="J68" s="78"/>
      <c r="K68" s="78"/>
    </row>
    <row r="69" spans="1:15">
      <c r="F69" s="78" t="s">
        <v>92</v>
      </c>
      <c r="G69" s="78"/>
      <c r="H69" s="78"/>
      <c r="I69" s="78"/>
      <c r="J69" s="78"/>
      <c r="K69" s="78"/>
    </row>
    <row r="70" spans="1:15">
      <c r="J70" s="51"/>
    </row>
  </sheetData>
  <mergeCells count="136">
    <mergeCell ref="F69:K69"/>
    <mergeCell ref="H63:I63"/>
    <mergeCell ref="K50:K53"/>
    <mergeCell ref="N50:N53"/>
    <mergeCell ref="A54:A57"/>
    <mergeCell ref="B54:B57"/>
    <mergeCell ref="E54:E57"/>
    <mergeCell ref="F54:F57"/>
    <mergeCell ref="I54:I57"/>
    <mergeCell ref="J54:J57"/>
    <mergeCell ref="K54:K57"/>
    <mergeCell ref="N54:N57"/>
    <mergeCell ref="C50:C53"/>
    <mergeCell ref="D50:D53"/>
    <mergeCell ref="E50:E53"/>
    <mergeCell ref="F50:F53"/>
    <mergeCell ref="I50:I53"/>
    <mergeCell ref="J50:J53"/>
    <mergeCell ref="F61:K61"/>
    <mergeCell ref="F62:K62"/>
    <mergeCell ref="F68:K68"/>
    <mergeCell ref="I42:I45"/>
    <mergeCell ref="J42:J45"/>
    <mergeCell ref="K42:K45"/>
    <mergeCell ref="N42:N45"/>
    <mergeCell ref="C45:C49"/>
    <mergeCell ref="D45:D49"/>
    <mergeCell ref="G45:G46"/>
    <mergeCell ref="H45:H46"/>
    <mergeCell ref="I46:I49"/>
    <mergeCell ref="J46:J49"/>
    <mergeCell ref="C40:C44"/>
    <mergeCell ref="D40:D44"/>
    <mergeCell ref="E40:E49"/>
    <mergeCell ref="F40:F49"/>
    <mergeCell ref="G40:G41"/>
    <mergeCell ref="H40:H41"/>
    <mergeCell ref="G42:G44"/>
    <mergeCell ref="H42:H44"/>
    <mergeCell ref="K46:K49"/>
    <mergeCell ref="N46:N49"/>
    <mergeCell ref="G47:G49"/>
    <mergeCell ref="H47:H49"/>
    <mergeCell ref="G38:G39"/>
    <mergeCell ref="H38:H39"/>
    <mergeCell ref="I38:I41"/>
    <mergeCell ref="J38:J41"/>
    <mergeCell ref="K38:K41"/>
    <mergeCell ref="N38:N41"/>
    <mergeCell ref="I34:I37"/>
    <mergeCell ref="J34:J37"/>
    <mergeCell ref="K34:K37"/>
    <mergeCell ref="N34:N37"/>
    <mergeCell ref="G36:G37"/>
    <mergeCell ref="H36:H37"/>
    <mergeCell ref="G27:G29"/>
    <mergeCell ref="H27:H29"/>
    <mergeCell ref="C22:C24"/>
    <mergeCell ref="K30:K33"/>
    <mergeCell ref="N30:N33"/>
    <mergeCell ref="C31:C33"/>
    <mergeCell ref="D31:D33"/>
    <mergeCell ref="A34:A53"/>
    <mergeCell ref="B34:B53"/>
    <mergeCell ref="C34:C39"/>
    <mergeCell ref="D34:D39"/>
    <mergeCell ref="E34:E39"/>
    <mergeCell ref="F34:F39"/>
    <mergeCell ref="C28:C30"/>
    <mergeCell ref="D28:D30"/>
    <mergeCell ref="E30:E33"/>
    <mergeCell ref="F30:F33"/>
    <mergeCell ref="I30:I33"/>
    <mergeCell ref="J30:J33"/>
    <mergeCell ref="A6:A33"/>
    <mergeCell ref="B6:B21"/>
    <mergeCell ref="C6:C9"/>
    <mergeCell ref="D6:D9"/>
    <mergeCell ref="B22:B33"/>
    <mergeCell ref="C18:C21"/>
    <mergeCell ref="D18:D21"/>
    <mergeCell ref="E18:E21"/>
    <mergeCell ref="F18:F21"/>
    <mergeCell ref="I18:I21"/>
    <mergeCell ref="J18:J21"/>
    <mergeCell ref="K18:K21"/>
    <mergeCell ref="N18:N21"/>
    <mergeCell ref="N22:N25"/>
    <mergeCell ref="G23:G24"/>
    <mergeCell ref="H23:H24"/>
    <mergeCell ref="C25:C27"/>
    <mergeCell ref="D25:D27"/>
    <mergeCell ref="G25:G26"/>
    <mergeCell ref="H25:H26"/>
    <mergeCell ref="I26:I29"/>
    <mergeCell ref="J26:J29"/>
    <mergeCell ref="K26:K29"/>
    <mergeCell ref="D22:D24"/>
    <mergeCell ref="E22:E29"/>
    <mergeCell ref="F22:F29"/>
    <mergeCell ref="I22:I25"/>
    <mergeCell ref="J22:J25"/>
    <mergeCell ref="K22:K25"/>
    <mergeCell ref="J14:J17"/>
    <mergeCell ref="K14:K17"/>
    <mergeCell ref="G15:G17"/>
    <mergeCell ref="H15:H17"/>
    <mergeCell ref="E6:E17"/>
    <mergeCell ref="F6:F17"/>
    <mergeCell ref="C10:C13"/>
    <mergeCell ref="D10:D13"/>
    <mergeCell ref="N15:N17"/>
    <mergeCell ref="A1:N3"/>
    <mergeCell ref="A4:D4"/>
    <mergeCell ref="E4:G4"/>
    <mergeCell ref="I4:M4"/>
    <mergeCell ref="N4:N5"/>
    <mergeCell ref="C5:D5"/>
    <mergeCell ref="G5:H5"/>
    <mergeCell ref="L5:M5"/>
    <mergeCell ref="G6:G8"/>
    <mergeCell ref="H6:H8"/>
    <mergeCell ref="I6:I9"/>
    <mergeCell ref="J6:J9"/>
    <mergeCell ref="K6:K9"/>
    <mergeCell ref="G9:G11"/>
    <mergeCell ref="H9:H11"/>
    <mergeCell ref="I10:I13"/>
    <mergeCell ref="J10:J13"/>
    <mergeCell ref="K10:K13"/>
    <mergeCell ref="N10:N13"/>
    <mergeCell ref="G12:G14"/>
    <mergeCell ref="H12:H14"/>
    <mergeCell ref="C14:C17"/>
    <mergeCell ref="D14:D17"/>
    <mergeCell ref="I14:I17"/>
  </mergeCells>
  <pageMargins left="0.70866141732283472" right="0.70866141732283472" top="0.74803149606299213" bottom="0.74803149606299213" header="0.31496062992125984" footer="0.31496062992125984"/>
  <pageSetup paperSize="5" scale="45" orientation="landscape"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dc:creator>
  <cp:lastModifiedBy>Eva</cp:lastModifiedBy>
  <dcterms:created xsi:type="dcterms:W3CDTF">2018-10-05T09:11:32Z</dcterms:created>
  <dcterms:modified xsi:type="dcterms:W3CDTF">2018-10-22T03:50:04Z</dcterms:modified>
</cp:coreProperties>
</file>